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externalReferences>
    <externalReference r:id="rId2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  <c r="D43" i="1"/>
  <c r="C43" i="1"/>
  <c r="B43" i="1"/>
  <c r="E42" i="1"/>
  <c r="B42" i="1"/>
  <c r="I42" i="1" s="1"/>
  <c r="D41" i="1"/>
  <c r="B41" i="1"/>
  <c r="B40" i="1"/>
  <c r="I40" i="1" s="1"/>
  <c r="H39" i="1"/>
  <c r="G39" i="1"/>
  <c r="F39" i="1"/>
  <c r="E39" i="1"/>
  <c r="D39" i="1"/>
  <c r="C39" i="1"/>
  <c r="B39" i="1"/>
  <c r="G38" i="1"/>
  <c r="E38" i="1"/>
  <c r="D38" i="1"/>
  <c r="C38" i="1"/>
  <c r="B38" i="1"/>
  <c r="E37" i="1"/>
  <c r="D37" i="1"/>
  <c r="B37" i="1"/>
  <c r="I36" i="1"/>
  <c r="I35" i="1"/>
  <c r="I34" i="1"/>
  <c r="B33" i="1"/>
  <c r="I33" i="1" s="1"/>
  <c r="I32" i="1"/>
  <c r="H32" i="1"/>
  <c r="E32" i="1"/>
  <c r="B32" i="1"/>
  <c r="I31" i="1"/>
  <c r="D31" i="1"/>
  <c r="H30" i="1"/>
  <c r="C30" i="1"/>
  <c r="B30" i="1"/>
  <c r="H29" i="1"/>
  <c r="F29" i="1"/>
  <c r="E29" i="1"/>
  <c r="B29" i="1"/>
  <c r="I29" i="1" s="1"/>
  <c r="H28" i="1"/>
  <c r="G28" i="1"/>
  <c r="F28" i="1"/>
  <c r="E28" i="1"/>
  <c r="D28" i="1"/>
  <c r="C28" i="1"/>
  <c r="B28" i="1"/>
  <c r="G27" i="1"/>
  <c r="D27" i="1"/>
  <c r="C27" i="1"/>
  <c r="B27" i="1"/>
  <c r="I26" i="1"/>
  <c r="H25" i="1"/>
  <c r="D25" i="1"/>
  <c r="C25" i="1"/>
  <c r="B25" i="1"/>
  <c r="I25" i="1" s="1"/>
  <c r="H24" i="1"/>
  <c r="G24" i="1"/>
  <c r="E24" i="1"/>
  <c r="D24" i="1"/>
  <c r="B24" i="1"/>
  <c r="H23" i="1"/>
  <c r="G23" i="1"/>
  <c r="D23" i="1"/>
  <c r="C23" i="1"/>
  <c r="B23" i="1"/>
  <c r="I23" i="1" s="1"/>
  <c r="H22" i="1"/>
  <c r="E22" i="1"/>
  <c r="D22" i="1"/>
  <c r="C22" i="1"/>
  <c r="B22" i="1"/>
  <c r="H21" i="1"/>
  <c r="G21" i="1"/>
  <c r="D21" i="1"/>
  <c r="B21" i="1"/>
  <c r="I21" i="1" s="1"/>
  <c r="H20" i="1"/>
  <c r="G20" i="1"/>
  <c r="F20" i="1"/>
  <c r="F44" i="1" s="1"/>
  <c r="E20" i="1"/>
  <c r="D20" i="1"/>
  <c r="C20" i="1"/>
  <c r="B20" i="1"/>
  <c r="E19" i="1"/>
  <c r="D19" i="1"/>
  <c r="B19" i="1"/>
  <c r="H18" i="1"/>
  <c r="C18" i="1"/>
  <c r="B18" i="1"/>
  <c r="H17" i="1"/>
  <c r="C17" i="1"/>
  <c r="B17" i="1"/>
  <c r="I17" i="1" s="1"/>
  <c r="D16" i="1"/>
  <c r="B16" i="1"/>
  <c r="E15" i="1"/>
  <c r="I15" i="1" s="1"/>
  <c r="D15" i="1"/>
  <c r="C15" i="1"/>
  <c r="B15" i="1"/>
  <c r="D14" i="1"/>
  <c r="B14" i="1"/>
  <c r="I14" i="1" s="1"/>
  <c r="H13" i="1"/>
  <c r="E13" i="1"/>
  <c r="E44" i="1" s="1"/>
  <c r="C13" i="1"/>
  <c r="B13" i="1"/>
  <c r="I12" i="1"/>
  <c r="H11" i="1"/>
  <c r="D11" i="1"/>
  <c r="D44" i="1" s="1"/>
  <c r="C11" i="1"/>
  <c r="B11" i="1"/>
  <c r="I10" i="1"/>
  <c r="C10" i="1"/>
  <c r="B10" i="1"/>
  <c r="I24" i="1" l="1"/>
  <c r="I20" i="1"/>
  <c r="I30" i="1"/>
  <c r="I43" i="1"/>
  <c r="H44" i="1"/>
  <c r="I27" i="1"/>
  <c r="I38" i="1"/>
  <c r="C44" i="1"/>
  <c r="I18" i="1"/>
  <c r="I11" i="1"/>
  <c r="I22" i="1"/>
  <c r="I28" i="1"/>
  <c r="I13" i="1"/>
  <c r="I16" i="1"/>
  <c r="I19" i="1"/>
  <c r="G44" i="1"/>
  <c r="I37" i="1"/>
  <c r="I39" i="1"/>
  <c r="I41" i="1"/>
  <c r="B44" i="1"/>
  <c r="I44" i="1" l="1"/>
</calcChain>
</file>

<file path=xl/sharedStrings.xml><?xml version="1.0" encoding="utf-8"?>
<sst xmlns="http://schemas.openxmlformats.org/spreadsheetml/2006/main" count="53" uniqueCount="52">
  <si>
    <t>``</t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</si>
  <si>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14.5</t>
    </r>
  </si>
  <si>
    <t>MALAYSIA</t>
  </si>
  <si>
    <t>NILAI BORONG PENGELUARAN AKUAKULTUR DARIPADA SISTEM TERNAKAN AIR TAWAR MENGIKUT SPESIES, 2019</t>
  </si>
  <si>
    <t>WHOLESALE VALUE OF AQUACULTURE PRODUCTION FROM FRESHWATER CULTURE SYSTEM BY SPECIES,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</si>
  <si>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</si>
  <si>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</si>
  <si>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</si>
  <si>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</si>
  <si>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Ponds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</si>
  <si>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 Pools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</si>
  <si>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Cages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</si>
  <si>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</si>
  <si>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 Kanvas
</t>
    </r>
    <r>
      <rPr>
        <i/>
        <sz val="8"/>
        <color indexed="12"/>
        <rFont val="Arial"/>
        <family val="2"/>
      </rPr>
      <t>Canvas Tanks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</si>
  <si>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 Culture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</si>
  <si>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Estet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</si>
  <si>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</si>
  <si>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Channel </t>
    </r>
    <r>
      <rPr>
        <i/>
        <sz val="8"/>
        <color indexed="12"/>
        <rFont val="Arial"/>
        <family val="2"/>
      </rPr>
      <t>Catfish</t>
    </r>
  </si>
  <si>
    <r>
      <t>Belida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Feather Back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</si>
  <si>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Snakehead</t>
    </r>
  </si>
  <si>
    <r>
      <t>Jade Perch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</si>
  <si>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</si>
  <si>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</si>
  <si>
    <r>
      <t>Kap Kepala 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 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</si>
  <si>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</si>
  <si>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</si>
  <si>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Catfish</t>
    </r>
  </si>
  <si>
    <r>
      <t>Kerai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Carp/Barb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</si>
  <si>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</si>
  <si>
    <r>
      <t>Lampam 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Javanese Carp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</si>
  <si>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</si>
  <si>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 Carp</t>
    </r>
  </si>
  <si>
    <r>
      <t xml:space="preserve">Mrigal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Mrigal Carp/Indian Carp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</si>
  <si>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Colossoma </t>
    </r>
    <r>
      <rPr>
        <i/>
        <sz val="8"/>
        <color indexed="12"/>
        <rFont val="Arial"/>
        <family val="2"/>
      </rPr>
      <t xml:space="preserve">Macropomum 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</si>
  <si>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</si>
  <si>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</si>
  <si>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</si>
  <si>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 xml:space="preserve">Sebarau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</si>
  <si>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</si>
  <si>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 bass</t>
    </r>
  </si>
  <si>
    <r>
      <t xml:space="preserve">Tapah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Catfish</t>
    </r>
  </si>
  <si>
    <r>
      <t>Tenggalan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Carp/Barp</t>
    </r>
  </si>
  <si>
    <r>
      <t>Terubul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</si>
  <si>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Tilapia 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 Tilapia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</si>
  <si>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</si>
  <si>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>Tilapia 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</si>
  <si>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Snakehead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</si>
  <si>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</si>
  <si>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</si>
  <si>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Others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</si>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</sst>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_(* #,##0.00_);_(* \(#,##0.00\);_(* &quot;-&quot;_);_(@_)"/>
    <numFmt numFmtId="165" formatCode="#,##0.0000"/>
    <numFmt numFmtId="166" formatCode="#,##0.00000"/>
    <numFmt numFmtId="167" formatCode="_-* #,##0.000_-;\-* #,##0.0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wrapText="1"/>
    </xf>
    <xf numFmtId="164" fontId="11" fillId="3" borderId="7" xfId="1" applyNumberFormat="1" applyFont="1" applyFill="1" applyBorder="1"/>
    <xf numFmtId="0" fontId="11" fillId="0" borderId="7" xfId="0" applyFont="1" applyFill="1" applyBorder="1" applyAlignment="1">
      <alignment wrapText="1"/>
    </xf>
    <xf numFmtId="164" fontId="11" fillId="0" borderId="7" xfId="1" applyNumberFormat="1" applyFont="1" applyFill="1" applyBorder="1"/>
    <xf numFmtId="0" fontId="11" fillId="3" borderId="7" xfId="0" applyFont="1" applyFill="1" applyBorder="1" applyAlignment="1">
      <alignment horizontal="left" wrapText="1"/>
    </xf>
    <xf numFmtId="164" fontId="11" fillId="2" borderId="6" xfId="1" applyNumberFormat="1" applyFont="1" applyFill="1" applyBorder="1" applyAlignment="1">
      <alignment vertical="center"/>
    </xf>
    <xf numFmtId="4" fontId="0" fillId="0" borderId="0" xfId="0" applyNumberFormat="1"/>
    <xf numFmtId="0" fontId="11" fillId="0" borderId="0" xfId="0" applyFont="1"/>
    <xf numFmtId="165" fontId="2" fillId="0" borderId="0" xfId="0" applyNumberFormat="1" applyFont="1"/>
    <xf numFmtId="166" fontId="2" fillId="0" borderId="0" xfId="0" applyNumberFormat="1" applyFont="1"/>
    <xf numFmtId="167" fontId="2" fillId="0" borderId="0" xfId="1" applyNumberFormat="1" applyFont="1"/>
    <xf numFmtId="164" fontId="0" fillId="0" borderId="0" xfId="0" applyNumberFormat="1"/>
    <xf numFmtId="0" fontId="14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/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" fontId="2" fillId="3" borderId="7" xfId="1" applyNumberFormat="1" applyFont="1" applyFill="1" applyBorder="1"/>
    <xf numFmtId="4" fontId="2" fillId="0" borderId="7" xfId="1" applyNumberFormat="1" applyFont="1" applyFill="1" applyBorder="1"/>
    <xf numFmtId="4" fontId="11" fillId="2" borderId="6" xfId="1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</xdr:rowOff>
    </xdr:from>
    <xdr:to>
      <xdr:col>1</xdr:col>
      <xdr:colOff>47625</xdr:colOff>
      <xdr:row>4</xdr:row>
      <xdr:rowOff>28575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4859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FA/excel/PDP/Perangkaan%20Tahunan%20Perikanan%20Jilid%201/Jilid%201%202019/Jadual%20Final/Table%20akua%202019%20-25%20Ogos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.1"/>
      <sheetName val="13.2"/>
      <sheetName val="14.1"/>
      <sheetName val="14.2"/>
      <sheetName val="14.3"/>
      <sheetName val="14.4"/>
      <sheetName val="14.5"/>
      <sheetName val="14.6"/>
      <sheetName val="14.7"/>
      <sheetName val="14.8"/>
      <sheetName val="14.9"/>
      <sheetName val="14.10"/>
      <sheetName val="14.11"/>
      <sheetName val="14.12"/>
      <sheetName val="14.13"/>
      <sheetName val="14.14"/>
      <sheetName val="14.15"/>
      <sheetName val="15.1"/>
      <sheetName val="15.2"/>
      <sheetName val="15.3"/>
      <sheetName val="15.4"/>
      <sheetName val="16.1"/>
      <sheetName val="16.2"/>
      <sheetName val="16.3"/>
      <sheetName val="16.4"/>
      <sheetName val="17.1"/>
      <sheetName val="17.2"/>
      <sheetName val="17.3"/>
      <sheetName val="17.4"/>
      <sheetName val="18.1"/>
      <sheetName val="18.2"/>
      <sheetName val="18.3"/>
      <sheetName val="18.4"/>
      <sheetName val="19.1"/>
      <sheetName val="19.2"/>
      <sheetName val="19.3"/>
      <sheetName val="19.4"/>
      <sheetName val="20.1"/>
      <sheetName val="20.2"/>
      <sheetName val="20.3"/>
      <sheetName val="20.4"/>
      <sheetName val="21.1"/>
      <sheetName val="21.2"/>
      <sheetName val="21.3"/>
      <sheetName val="21.4"/>
      <sheetName val="22.1"/>
      <sheetName val="22.2"/>
      <sheetName val="23.1"/>
      <sheetName val="23.2"/>
      <sheetName val="23.3"/>
      <sheetName val="23.4"/>
      <sheetName val="24.1"/>
      <sheetName val="24.2"/>
      <sheetName val="24.3"/>
      <sheetName val="24.4"/>
      <sheetName val="25.1"/>
      <sheetName val="25.2"/>
      <sheetName val="25.3"/>
      <sheetName val="25.4"/>
      <sheetName val="26.1"/>
      <sheetName val="26.2"/>
      <sheetName val="26.3"/>
      <sheetName val="26.4"/>
      <sheetName val="27.1"/>
      <sheetName val="27.2"/>
      <sheetName val="27.3"/>
      <sheetName val="27.4"/>
      <sheetName val="27.5"/>
      <sheetName val="27.6"/>
      <sheetName val="27.7"/>
      <sheetName val="28.1"/>
      <sheetName val="28.2"/>
      <sheetName val="28.3"/>
      <sheetName val="28.4"/>
      <sheetName val="29.1"/>
      <sheetName val="29.2"/>
      <sheetName val="30.1"/>
      <sheetName val="30.2"/>
      <sheetName val="30.3"/>
      <sheetName val="31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3">
          <cell r="B23">
            <v>14.625</v>
          </cell>
          <cell r="C23">
            <v>5683.0246149999994</v>
          </cell>
          <cell r="D23">
            <v>239.97008300000002</v>
          </cell>
          <cell r="E23">
            <v>1983.841328</v>
          </cell>
          <cell r="F23">
            <v>13570.291015999999</v>
          </cell>
          <cell r="G23">
            <v>10.98</v>
          </cell>
          <cell r="H23">
            <v>539.79830200000004</v>
          </cell>
          <cell r="I23">
            <v>2211.5107869999997</v>
          </cell>
          <cell r="J23">
            <v>674.56835000000001</v>
          </cell>
          <cell r="K23">
            <v>101615.78353200002</v>
          </cell>
          <cell r="L23">
            <v>0</v>
          </cell>
          <cell r="M23">
            <v>38.5</v>
          </cell>
          <cell r="N23">
            <v>2498.2452819999999</v>
          </cell>
          <cell r="O23">
            <v>83.650569000000004</v>
          </cell>
          <cell r="P23">
            <v>2744.2610130000007</v>
          </cell>
          <cell r="Q23">
            <v>457.83787899999999</v>
          </cell>
          <cell r="R23">
            <v>29942.212814000002</v>
          </cell>
          <cell r="S23">
            <v>6102.8928169999999</v>
          </cell>
          <cell r="T23">
            <v>4834.5155110000005</v>
          </cell>
          <cell r="U23">
            <v>0</v>
          </cell>
          <cell r="V23">
            <v>48.726299999999995</v>
          </cell>
          <cell r="W23">
            <v>1249.9294829999999</v>
          </cell>
          <cell r="X23">
            <v>19338.236057000002</v>
          </cell>
          <cell r="Y23">
            <v>201565.55973000001</v>
          </cell>
          <cell r="Z23">
            <v>1816.0241010000002</v>
          </cell>
          <cell r="AA23">
            <v>4746.6860880000004</v>
          </cell>
          <cell r="AB23">
            <v>12757.116346999999</v>
          </cell>
          <cell r="AC23">
            <v>603.56317000000013</v>
          </cell>
        </row>
      </sheetData>
      <sheetData sheetId="20"/>
      <sheetData sheetId="21"/>
      <sheetData sheetId="22"/>
      <sheetData sheetId="23">
        <row r="23">
          <cell r="B23">
            <v>2117.0047979999999</v>
          </cell>
          <cell r="C23">
            <v>3905.0046960000013</v>
          </cell>
          <cell r="D23">
            <v>885.23260500000026</v>
          </cell>
          <cell r="E23">
            <v>4655.4725049999997</v>
          </cell>
          <cell r="F23">
            <v>10652.322170999998</v>
          </cell>
          <cell r="G23">
            <v>1598.1919170000001</v>
          </cell>
          <cell r="H23">
            <v>1298.7</v>
          </cell>
          <cell r="I23">
            <v>0</v>
          </cell>
          <cell r="J23">
            <v>3251.2958899999999</v>
          </cell>
          <cell r="K23">
            <v>7981.5990139999967</v>
          </cell>
          <cell r="L23">
            <v>6584.1136799999995</v>
          </cell>
          <cell r="M23">
            <v>17712.376613000008</v>
          </cell>
          <cell r="N23">
            <v>36358.543381999989</v>
          </cell>
          <cell r="O23">
            <v>6207.4236940000001</v>
          </cell>
          <cell r="P23">
            <v>54045.655852999997</v>
          </cell>
          <cell r="Q23">
            <v>0</v>
          </cell>
        </row>
      </sheetData>
      <sheetData sheetId="24"/>
      <sheetData sheetId="25"/>
      <sheetData sheetId="26"/>
      <sheetData sheetId="27">
        <row r="24">
          <cell r="B24">
            <v>12760.872193000001</v>
          </cell>
          <cell r="C24">
            <v>0</v>
          </cell>
          <cell r="D24">
            <v>2780.8574500000009</v>
          </cell>
          <cell r="E24">
            <v>12</v>
          </cell>
          <cell r="F24">
            <v>0</v>
          </cell>
          <cell r="G24">
            <v>4574.4480539999995</v>
          </cell>
          <cell r="H24">
            <v>1653.3063199999999</v>
          </cell>
          <cell r="I24">
            <v>299.67750000000001</v>
          </cell>
          <cell r="J24">
            <v>1351.4413599999998</v>
          </cell>
          <cell r="K24">
            <v>166.91176999999999</v>
          </cell>
          <cell r="L24">
            <v>41.2</v>
          </cell>
          <cell r="M24">
            <v>0</v>
          </cell>
          <cell r="N24">
            <v>63650.252454000023</v>
          </cell>
          <cell r="O24">
            <v>12592.548499999997</v>
          </cell>
          <cell r="P24">
            <v>176.71469999999999</v>
          </cell>
          <cell r="Q24">
            <v>53062.534488999991</v>
          </cell>
          <cell r="R24">
            <v>0</v>
          </cell>
          <cell r="S24">
            <v>0</v>
          </cell>
          <cell r="T24">
            <v>14.782541</v>
          </cell>
        </row>
      </sheetData>
      <sheetData sheetId="28"/>
      <sheetData sheetId="29"/>
      <sheetData sheetId="30"/>
      <sheetData sheetId="31">
        <row r="23">
          <cell r="B23">
            <v>6.32</v>
          </cell>
          <cell r="C23">
            <v>0</v>
          </cell>
          <cell r="D23">
            <v>50</v>
          </cell>
          <cell r="E23">
            <v>19274.846607000003</v>
          </cell>
          <cell r="F23">
            <v>54</v>
          </cell>
          <cell r="G23">
            <v>0</v>
          </cell>
          <cell r="H23">
            <v>317.004998</v>
          </cell>
          <cell r="I23">
            <v>430.128874</v>
          </cell>
          <cell r="J23">
            <v>0</v>
          </cell>
          <cell r="K23">
            <v>4.45</v>
          </cell>
          <cell r="L23">
            <v>3171.2160000000003</v>
          </cell>
          <cell r="M23">
            <v>24025.576220000003</v>
          </cell>
          <cell r="N23">
            <v>378.71133500000008</v>
          </cell>
          <cell r="O23">
            <v>2350.8649500000001</v>
          </cell>
        </row>
      </sheetData>
      <sheetData sheetId="32"/>
      <sheetData sheetId="33"/>
      <sheetData sheetId="34"/>
      <sheetData sheetId="35">
        <row r="23">
          <cell r="B23">
            <v>1031.2387100000001</v>
          </cell>
          <cell r="C23">
            <v>104.75886900000002</v>
          </cell>
          <cell r="D23">
            <v>1.17</v>
          </cell>
          <cell r="E23">
            <v>181.04300000000001</v>
          </cell>
          <cell r="F23">
            <v>14.16</v>
          </cell>
        </row>
      </sheetData>
      <sheetData sheetId="36"/>
      <sheetData sheetId="37"/>
      <sheetData sheetId="38"/>
      <sheetData sheetId="39">
        <row r="24">
          <cell r="B24">
            <v>764.60961000000009</v>
          </cell>
          <cell r="C24">
            <v>0</v>
          </cell>
          <cell r="D24">
            <v>4.0633949999999999</v>
          </cell>
          <cell r="E24">
            <v>0</v>
          </cell>
          <cell r="F24">
            <v>0</v>
          </cell>
          <cell r="G24">
            <v>2181.1324739999995</v>
          </cell>
          <cell r="H24">
            <v>0</v>
          </cell>
          <cell r="I24">
            <v>48.886113999999992</v>
          </cell>
          <cell r="J24">
            <v>0</v>
          </cell>
        </row>
      </sheetData>
      <sheetData sheetId="40"/>
      <sheetData sheetId="41"/>
      <sheetData sheetId="42"/>
      <sheetData sheetId="43">
        <row r="23">
          <cell r="C23">
            <v>1.302</v>
          </cell>
          <cell r="D23">
            <v>5.2700399999999998</v>
          </cell>
          <cell r="E23">
            <v>6.9041999999999994</v>
          </cell>
          <cell r="F23">
            <v>25.088549999999998</v>
          </cell>
          <cell r="G23">
            <v>0.14216999999999999</v>
          </cell>
          <cell r="H23">
            <v>17.657900000000001</v>
          </cell>
          <cell r="I23">
            <v>3.1425000000000001</v>
          </cell>
          <cell r="J23">
            <v>8.7828799999999987</v>
          </cell>
          <cell r="K23">
            <v>6.2156400000000005</v>
          </cell>
          <cell r="L23">
            <v>23.77824</v>
          </cell>
          <cell r="M23">
            <v>201.75207</v>
          </cell>
          <cell r="N23">
            <v>2.247E-2</v>
          </cell>
          <cell r="O23">
            <v>7.1301999999999994</v>
          </cell>
          <cell r="P23">
            <v>0.22449000000000002</v>
          </cell>
          <cell r="Q23">
            <v>3</v>
          </cell>
          <cell r="S23">
            <v>35.752049999999997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workbookViewId="0">
      <selection activeCell="G18" sqref="G18"/>
    </sheetView>
  </sheetViews>
  <sheetFormatPr defaultRowHeight="15" x14ac:dyDescent="0.25"/>
  <cols>
    <col min="1" max="1" width="22.42578125" customWidth="1"/>
    <col min="2" max="9" width="16.140625" customWidth="1"/>
    <col min="10" max="10" width="11.28515625" bestFit="1" customWidth="1"/>
    <col min="258" max="258" width="18.42578125" customWidth="1"/>
    <col min="259" max="260" width="24.42578125" customWidth="1"/>
    <col min="261" max="261" width="19.7109375" customWidth="1"/>
    <col min="262" max="262" width="20" customWidth="1"/>
    <col min="263" max="263" width="18.7109375" customWidth="1"/>
    <col min="264" max="264" width="18.5703125" customWidth="1"/>
    <col min="265" max="265" width="19.5703125" customWidth="1"/>
    <col min="514" max="514" width="18.42578125" customWidth="1"/>
    <col min="515" max="516" width="24.42578125" customWidth="1"/>
    <col min="517" max="517" width="19.7109375" customWidth="1"/>
    <col min="518" max="518" width="20" customWidth="1"/>
    <col min="519" max="519" width="18.7109375" customWidth="1"/>
    <col min="520" max="520" width="18.5703125" customWidth="1"/>
    <col min="521" max="521" width="19.5703125" customWidth="1"/>
    <col min="770" max="770" width="18.42578125" customWidth="1"/>
    <col min="771" max="772" width="24.42578125" customWidth="1"/>
    <col min="773" max="773" width="19.7109375" customWidth="1"/>
    <col min="774" max="774" width="20" customWidth="1"/>
    <col min="775" max="775" width="18.7109375" customWidth="1"/>
    <col min="776" max="776" width="18.5703125" customWidth="1"/>
    <col min="777" max="777" width="19.5703125" customWidth="1"/>
    <col min="1026" max="1026" width="18.42578125" customWidth="1"/>
    <col min="1027" max="1028" width="24.42578125" customWidth="1"/>
    <col min="1029" max="1029" width="19.7109375" customWidth="1"/>
    <col min="1030" max="1030" width="20" customWidth="1"/>
    <col min="1031" max="1031" width="18.7109375" customWidth="1"/>
    <col min="1032" max="1032" width="18.5703125" customWidth="1"/>
    <col min="1033" max="1033" width="19.5703125" customWidth="1"/>
    <col min="1282" max="1282" width="18.42578125" customWidth="1"/>
    <col min="1283" max="1284" width="24.42578125" customWidth="1"/>
    <col min="1285" max="1285" width="19.7109375" customWidth="1"/>
    <col min="1286" max="1286" width="20" customWidth="1"/>
    <col min="1287" max="1287" width="18.7109375" customWidth="1"/>
    <col min="1288" max="1288" width="18.5703125" customWidth="1"/>
    <col min="1289" max="1289" width="19.5703125" customWidth="1"/>
    <col min="1538" max="1538" width="18.42578125" customWidth="1"/>
    <col min="1539" max="1540" width="24.42578125" customWidth="1"/>
    <col min="1541" max="1541" width="19.7109375" customWidth="1"/>
    <col min="1542" max="1542" width="20" customWidth="1"/>
    <col min="1543" max="1543" width="18.7109375" customWidth="1"/>
    <col min="1544" max="1544" width="18.5703125" customWidth="1"/>
    <col min="1545" max="1545" width="19.5703125" customWidth="1"/>
    <col min="1794" max="1794" width="18.42578125" customWidth="1"/>
    <col min="1795" max="1796" width="24.42578125" customWidth="1"/>
    <col min="1797" max="1797" width="19.7109375" customWidth="1"/>
    <col min="1798" max="1798" width="20" customWidth="1"/>
    <col min="1799" max="1799" width="18.7109375" customWidth="1"/>
    <col min="1800" max="1800" width="18.5703125" customWidth="1"/>
    <col min="1801" max="1801" width="19.5703125" customWidth="1"/>
    <col min="2050" max="2050" width="18.42578125" customWidth="1"/>
    <col min="2051" max="2052" width="24.42578125" customWidth="1"/>
    <col min="2053" max="2053" width="19.7109375" customWidth="1"/>
    <col min="2054" max="2054" width="20" customWidth="1"/>
    <col min="2055" max="2055" width="18.7109375" customWidth="1"/>
    <col min="2056" max="2056" width="18.5703125" customWidth="1"/>
    <col min="2057" max="2057" width="19.5703125" customWidth="1"/>
    <col min="2306" max="2306" width="18.42578125" customWidth="1"/>
    <col min="2307" max="2308" width="24.42578125" customWidth="1"/>
    <col min="2309" max="2309" width="19.7109375" customWidth="1"/>
    <col min="2310" max="2310" width="20" customWidth="1"/>
    <col min="2311" max="2311" width="18.7109375" customWidth="1"/>
    <col min="2312" max="2312" width="18.5703125" customWidth="1"/>
    <col min="2313" max="2313" width="19.5703125" customWidth="1"/>
    <col min="2562" max="2562" width="18.42578125" customWidth="1"/>
    <col min="2563" max="2564" width="24.42578125" customWidth="1"/>
    <col min="2565" max="2565" width="19.7109375" customWidth="1"/>
    <col min="2566" max="2566" width="20" customWidth="1"/>
    <col min="2567" max="2567" width="18.7109375" customWidth="1"/>
    <col min="2568" max="2568" width="18.5703125" customWidth="1"/>
    <col min="2569" max="2569" width="19.5703125" customWidth="1"/>
    <col min="2818" max="2818" width="18.42578125" customWidth="1"/>
    <col min="2819" max="2820" width="24.42578125" customWidth="1"/>
    <col min="2821" max="2821" width="19.7109375" customWidth="1"/>
    <col min="2822" max="2822" width="20" customWidth="1"/>
    <col min="2823" max="2823" width="18.7109375" customWidth="1"/>
    <col min="2824" max="2824" width="18.5703125" customWidth="1"/>
    <col min="2825" max="2825" width="19.5703125" customWidth="1"/>
    <col min="3074" max="3074" width="18.42578125" customWidth="1"/>
    <col min="3075" max="3076" width="24.42578125" customWidth="1"/>
    <col min="3077" max="3077" width="19.7109375" customWidth="1"/>
    <col min="3078" max="3078" width="20" customWidth="1"/>
    <col min="3079" max="3079" width="18.7109375" customWidth="1"/>
    <col min="3080" max="3080" width="18.5703125" customWidth="1"/>
    <col min="3081" max="3081" width="19.5703125" customWidth="1"/>
    <col min="3330" max="3330" width="18.42578125" customWidth="1"/>
    <col min="3331" max="3332" width="24.42578125" customWidth="1"/>
    <col min="3333" max="3333" width="19.7109375" customWidth="1"/>
    <col min="3334" max="3334" width="20" customWidth="1"/>
    <col min="3335" max="3335" width="18.7109375" customWidth="1"/>
    <col min="3336" max="3336" width="18.5703125" customWidth="1"/>
    <col min="3337" max="3337" width="19.5703125" customWidth="1"/>
    <col min="3586" max="3586" width="18.42578125" customWidth="1"/>
    <col min="3587" max="3588" width="24.42578125" customWidth="1"/>
    <col min="3589" max="3589" width="19.7109375" customWidth="1"/>
    <col min="3590" max="3590" width="20" customWidth="1"/>
    <col min="3591" max="3591" width="18.7109375" customWidth="1"/>
    <col min="3592" max="3592" width="18.5703125" customWidth="1"/>
    <col min="3593" max="3593" width="19.5703125" customWidth="1"/>
    <col min="3842" max="3842" width="18.42578125" customWidth="1"/>
    <col min="3843" max="3844" width="24.42578125" customWidth="1"/>
    <col min="3845" max="3845" width="19.7109375" customWidth="1"/>
    <col min="3846" max="3846" width="20" customWidth="1"/>
    <col min="3847" max="3847" width="18.7109375" customWidth="1"/>
    <col min="3848" max="3848" width="18.5703125" customWidth="1"/>
    <col min="3849" max="3849" width="19.5703125" customWidth="1"/>
    <col min="4098" max="4098" width="18.42578125" customWidth="1"/>
    <col min="4099" max="4100" width="24.42578125" customWidth="1"/>
    <col min="4101" max="4101" width="19.7109375" customWidth="1"/>
    <col min="4102" max="4102" width="20" customWidth="1"/>
    <col min="4103" max="4103" width="18.7109375" customWidth="1"/>
    <col min="4104" max="4104" width="18.5703125" customWidth="1"/>
    <col min="4105" max="4105" width="19.5703125" customWidth="1"/>
    <col min="4354" max="4354" width="18.42578125" customWidth="1"/>
    <col min="4355" max="4356" width="24.42578125" customWidth="1"/>
    <col min="4357" max="4357" width="19.7109375" customWidth="1"/>
    <col min="4358" max="4358" width="20" customWidth="1"/>
    <col min="4359" max="4359" width="18.7109375" customWidth="1"/>
    <col min="4360" max="4360" width="18.5703125" customWidth="1"/>
    <col min="4361" max="4361" width="19.5703125" customWidth="1"/>
    <col min="4610" max="4610" width="18.42578125" customWidth="1"/>
    <col min="4611" max="4612" width="24.42578125" customWidth="1"/>
    <col min="4613" max="4613" width="19.7109375" customWidth="1"/>
    <col min="4614" max="4614" width="20" customWidth="1"/>
    <col min="4615" max="4615" width="18.7109375" customWidth="1"/>
    <col min="4616" max="4616" width="18.5703125" customWidth="1"/>
    <col min="4617" max="4617" width="19.5703125" customWidth="1"/>
    <col min="4866" max="4866" width="18.42578125" customWidth="1"/>
    <col min="4867" max="4868" width="24.42578125" customWidth="1"/>
    <col min="4869" max="4869" width="19.7109375" customWidth="1"/>
    <col min="4870" max="4870" width="20" customWidth="1"/>
    <col min="4871" max="4871" width="18.7109375" customWidth="1"/>
    <col min="4872" max="4872" width="18.5703125" customWidth="1"/>
    <col min="4873" max="4873" width="19.5703125" customWidth="1"/>
    <col min="5122" max="5122" width="18.42578125" customWidth="1"/>
    <col min="5123" max="5124" width="24.42578125" customWidth="1"/>
    <col min="5125" max="5125" width="19.7109375" customWidth="1"/>
    <col min="5126" max="5126" width="20" customWidth="1"/>
    <col min="5127" max="5127" width="18.7109375" customWidth="1"/>
    <col min="5128" max="5128" width="18.5703125" customWidth="1"/>
    <col min="5129" max="5129" width="19.5703125" customWidth="1"/>
    <col min="5378" max="5378" width="18.42578125" customWidth="1"/>
    <col min="5379" max="5380" width="24.42578125" customWidth="1"/>
    <col min="5381" max="5381" width="19.7109375" customWidth="1"/>
    <col min="5382" max="5382" width="20" customWidth="1"/>
    <col min="5383" max="5383" width="18.7109375" customWidth="1"/>
    <col min="5384" max="5384" width="18.5703125" customWidth="1"/>
    <col min="5385" max="5385" width="19.5703125" customWidth="1"/>
    <col min="5634" max="5634" width="18.42578125" customWidth="1"/>
    <col min="5635" max="5636" width="24.42578125" customWidth="1"/>
    <col min="5637" max="5637" width="19.7109375" customWidth="1"/>
    <col min="5638" max="5638" width="20" customWidth="1"/>
    <col min="5639" max="5639" width="18.7109375" customWidth="1"/>
    <col min="5640" max="5640" width="18.5703125" customWidth="1"/>
    <col min="5641" max="5641" width="19.5703125" customWidth="1"/>
    <col min="5890" max="5890" width="18.42578125" customWidth="1"/>
    <col min="5891" max="5892" width="24.42578125" customWidth="1"/>
    <col min="5893" max="5893" width="19.7109375" customWidth="1"/>
    <col min="5894" max="5894" width="20" customWidth="1"/>
    <col min="5895" max="5895" width="18.7109375" customWidth="1"/>
    <col min="5896" max="5896" width="18.5703125" customWidth="1"/>
    <col min="5897" max="5897" width="19.5703125" customWidth="1"/>
    <col min="6146" max="6146" width="18.42578125" customWidth="1"/>
    <col min="6147" max="6148" width="24.42578125" customWidth="1"/>
    <col min="6149" max="6149" width="19.7109375" customWidth="1"/>
    <col min="6150" max="6150" width="20" customWidth="1"/>
    <col min="6151" max="6151" width="18.7109375" customWidth="1"/>
    <col min="6152" max="6152" width="18.5703125" customWidth="1"/>
    <col min="6153" max="6153" width="19.5703125" customWidth="1"/>
    <col min="6402" max="6402" width="18.42578125" customWidth="1"/>
    <col min="6403" max="6404" width="24.42578125" customWidth="1"/>
    <col min="6405" max="6405" width="19.7109375" customWidth="1"/>
    <col min="6406" max="6406" width="20" customWidth="1"/>
    <col min="6407" max="6407" width="18.7109375" customWidth="1"/>
    <col min="6408" max="6408" width="18.5703125" customWidth="1"/>
    <col min="6409" max="6409" width="19.5703125" customWidth="1"/>
    <col min="6658" max="6658" width="18.42578125" customWidth="1"/>
    <col min="6659" max="6660" width="24.42578125" customWidth="1"/>
    <col min="6661" max="6661" width="19.7109375" customWidth="1"/>
    <col min="6662" max="6662" width="20" customWidth="1"/>
    <col min="6663" max="6663" width="18.7109375" customWidth="1"/>
    <col min="6664" max="6664" width="18.5703125" customWidth="1"/>
    <col min="6665" max="6665" width="19.5703125" customWidth="1"/>
    <col min="6914" max="6914" width="18.42578125" customWidth="1"/>
    <col min="6915" max="6916" width="24.42578125" customWidth="1"/>
    <col min="6917" max="6917" width="19.7109375" customWidth="1"/>
    <col min="6918" max="6918" width="20" customWidth="1"/>
    <col min="6919" max="6919" width="18.7109375" customWidth="1"/>
    <col min="6920" max="6920" width="18.5703125" customWidth="1"/>
    <col min="6921" max="6921" width="19.5703125" customWidth="1"/>
    <col min="7170" max="7170" width="18.42578125" customWidth="1"/>
    <col min="7171" max="7172" width="24.42578125" customWidth="1"/>
    <col min="7173" max="7173" width="19.7109375" customWidth="1"/>
    <col min="7174" max="7174" width="20" customWidth="1"/>
    <col min="7175" max="7175" width="18.7109375" customWidth="1"/>
    <col min="7176" max="7176" width="18.5703125" customWidth="1"/>
    <col min="7177" max="7177" width="19.5703125" customWidth="1"/>
    <col min="7426" max="7426" width="18.42578125" customWidth="1"/>
    <col min="7427" max="7428" width="24.42578125" customWidth="1"/>
    <col min="7429" max="7429" width="19.7109375" customWidth="1"/>
    <col min="7430" max="7430" width="20" customWidth="1"/>
    <col min="7431" max="7431" width="18.7109375" customWidth="1"/>
    <col min="7432" max="7432" width="18.5703125" customWidth="1"/>
    <col min="7433" max="7433" width="19.5703125" customWidth="1"/>
    <col min="7682" max="7682" width="18.42578125" customWidth="1"/>
    <col min="7683" max="7684" width="24.42578125" customWidth="1"/>
    <col min="7685" max="7685" width="19.7109375" customWidth="1"/>
    <col min="7686" max="7686" width="20" customWidth="1"/>
    <col min="7687" max="7687" width="18.7109375" customWidth="1"/>
    <col min="7688" max="7688" width="18.5703125" customWidth="1"/>
    <col min="7689" max="7689" width="19.5703125" customWidth="1"/>
    <col min="7938" max="7938" width="18.42578125" customWidth="1"/>
    <col min="7939" max="7940" width="24.42578125" customWidth="1"/>
    <col min="7941" max="7941" width="19.7109375" customWidth="1"/>
    <col min="7942" max="7942" width="20" customWidth="1"/>
    <col min="7943" max="7943" width="18.7109375" customWidth="1"/>
    <col min="7944" max="7944" width="18.5703125" customWidth="1"/>
    <col min="7945" max="7945" width="19.5703125" customWidth="1"/>
    <col min="8194" max="8194" width="18.42578125" customWidth="1"/>
    <col min="8195" max="8196" width="24.42578125" customWidth="1"/>
    <col min="8197" max="8197" width="19.7109375" customWidth="1"/>
    <col min="8198" max="8198" width="20" customWidth="1"/>
    <col min="8199" max="8199" width="18.7109375" customWidth="1"/>
    <col min="8200" max="8200" width="18.5703125" customWidth="1"/>
    <col min="8201" max="8201" width="19.5703125" customWidth="1"/>
    <col min="8450" max="8450" width="18.42578125" customWidth="1"/>
    <col min="8451" max="8452" width="24.42578125" customWidth="1"/>
    <col min="8453" max="8453" width="19.7109375" customWidth="1"/>
    <col min="8454" max="8454" width="20" customWidth="1"/>
    <col min="8455" max="8455" width="18.7109375" customWidth="1"/>
    <col min="8456" max="8456" width="18.5703125" customWidth="1"/>
    <col min="8457" max="8457" width="19.5703125" customWidth="1"/>
    <col min="8706" max="8706" width="18.42578125" customWidth="1"/>
    <col min="8707" max="8708" width="24.42578125" customWidth="1"/>
    <col min="8709" max="8709" width="19.7109375" customWidth="1"/>
    <col min="8710" max="8710" width="20" customWidth="1"/>
    <col min="8711" max="8711" width="18.7109375" customWidth="1"/>
    <col min="8712" max="8712" width="18.5703125" customWidth="1"/>
    <col min="8713" max="8713" width="19.5703125" customWidth="1"/>
    <col min="8962" max="8962" width="18.42578125" customWidth="1"/>
    <col min="8963" max="8964" width="24.42578125" customWidth="1"/>
    <col min="8965" max="8965" width="19.7109375" customWidth="1"/>
    <col min="8966" max="8966" width="20" customWidth="1"/>
    <col min="8967" max="8967" width="18.7109375" customWidth="1"/>
    <col min="8968" max="8968" width="18.5703125" customWidth="1"/>
    <col min="8969" max="8969" width="19.5703125" customWidth="1"/>
    <col min="9218" max="9218" width="18.42578125" customWidth="1"/>
    <col min="9219" max="9220" width="24.42578125" customWidth="1"/>
    <col min="9221" max="9221" width="19.7109375" customWidth="1"/>
    <col min="9222" max="9222" width="20" customWidth="1"/>
    <col min="9223" max="9223" width="18.7109375" customWidth="1"/>
    <col min="9224" max="9224" width="18.5703125" customWidth="1"/>
    <col min="9225" max="9225" width="19.5703125" customWidth="1"/>
    <col min="9474" max="9474" width="18.42578125" customWidth="1"/>
    <col min="9475" max="9476" width="24.42578125" customWidth="1"/>
    <col min="9477" max="9477" width="19.7109375" customWidth="1"/>
    <col min="9478" max="9478" width="20" customWidth="1"/>
    <col min="9479" max="9479" width="18.7109375" customWidth="1"/>
    <col min="9480" max="9480" width="18.5703125" customWidth="1"/>
    <col min="9481" max="9481" width="19.5703125" customWidth="1"/>
    <col min="9730" max="9730" width="18.42578125" customWidth="1"/>
    <col min="9731" max="9732" width="24.42578125" customWidth="1"/>
    <col min="9733" max="9733" width="19.7109375" customWidth="1"/>
    <col min="9734" max="9734" width="20" customWidth="1"/>
    <col min="9735" max="9735" width="18.7109375" customWidth="1"/>
    <col min="9736" max="9736" width="18.5703125" customWidth="1"/>
    <col min="9737" max="9737" width="19.5703125" customWidth="1"/>
    <col min="9986" max="9986" width="18.42578125" customWidth="1"/>
    <col min="9987" max="9988" width="24.42578125" customWidth="1"/>
    <col min="9989" max="9989" width="19.7109375" customWidth="1"/>
    <col min="9990" max="9990" width="20" customWidth="1"/>
    <col min="9991" max="9991" width="18.7109375" customWidth="1"/>
    <col min="9992" max="9992" width="18.5703125" customWidth="1"/>
    <col min="9993" max="9993" width="19.5703125" customWidth="1"/>
    <col min="10242" max="10242" width="18.42578125" customWidth="1"/>
    <col min="10243" max="10244" width="24.42578125" customWidth="1"/>
    <col min="10245" max="10245" width="19.7109375" customWidth="1"/>
    <col min="10246" max="10246" width="20" customWidth="1"/>
    <col min="10247" max="10247" width="18.7109375" customWidth="1"/>
    <col min="10248" max="10248" width="18.5703125" customWidth="1"/>
    <col min="10249" max="10249" width="19.5703125" customWidth="1"/>
    <col min="10498" max="10498" width="18.42578125" customWidth="1"/>
    <col min="10499" max="10500" width="24.42578125" customWidth="1"/>
    <col min="10501" max="10501" width="19.7109375" customWidth="1"/>
    <col min="10502" max="10502" width="20" customWidth="1"/>
    <col min="10503" max="10503" width="18.7109375" customWidth="1"/>
    <col min="10504" max="10504" width="18.5703125" customWidth="1"/>
    <col min="10505" max="10505" width="19.5703125" customWidth="1"/>
    <col min="10754" max="10754" width="18.42578125" customWidth="1"/>
    <col min="10755" max="10756" width="24.42578125" customWidth="1"/>
    <col min="10757" max="10757" width="19.7109375" customWidth="1"/>
    <col min="10758" max="10758" width="20" customWidth="1"/>
    <col min="10759" max="10759" width="18.7109375" customWidth="1"/>
    <col min="10760" max="10760" width="18.5703125" customWidth="1"/>
    <col min="10761" max="10761" width="19.5703125" customWidth="1"/>
    <col min="11010" max="11010" width="18.42578125" customWidth="1"/>
    <col min="11011" max="11012" width="24.42578125" customWidth="1"/>
    <col min="11013" max="11013" width="19.7109375" customWidth="1"/>
    <col min="11014" max="11014" width="20" customWidth="1"/>
    <col min="11015" max="11015" width="18.7109375" customWidth="1"/>
    <col min="11016" max="11016" width="18.5703125" customWidth="1"/>
    <col min="11017" max="11017" width="19.5703125" customWidth="1"/>
    <col min="11266" max="11266" width="18.42578125" customWidth="1"/>
    <col min="11267" max="11268" width="24.42578125" customWidth="1"/>
    <col min="11269" max="11269" width="19.7109375" customWidth="1"/>
    <col min="11270" max="11270" width="20" customWidth="1"/>
    <col min="11271" max="11271" width="18.7109375" customWidth="1"/>
    <col min="11272" max="11272" width="18.5703125" customWidth="1"/>
    <col min="11273" max="11273" width="19.5703125" customWidth="1"/>
    <col min="11522" max="11522" width="18.42578125" customWidth="1"/>
    <col min="11523" max="11524" width="24.42578125" customWidth="1"/>
    <col min="11525" max="11525" width="19.7109375" customWidth="1"/>
    <col min="11526" max="11526" width="20" customWidth="1"/>
    <col min="11527" max="11527" width="18.7109375" customWidth="1"/>
    <col min="11528" max="11528" width="18.5703125" customWidth="1"/>
    <col min="11529" max="11529" width="19.5703125" customWidth="1"/>
    <col min="11778" max="11778" width="18.42578125" customWidth="1"/>
    <col min="11779" max="11780" width="24.42578125" customWidth="1"/>
    <col min="11781" max="11781" width="19.7109375" customWidth="1"/>
    <col min="11782" max="11782" width="20" customWidth="1"/>
    <col min="11783" max="11783" width="18.7109375" customWidth="1"/>
    <col min="11784" max="11784" width="18.5703125" customWidth="1"/>
    <col min="11785" max="11785" width="19.5703125" customWidth="1"/>
    <col min="12034" max="12034" width="18.42578125" customWidth="1"/>
    <col min="12035" max="12036" width="24.42578125" customWidth="1"/>
    <col min="12037" max="12037" width="19.7109375" customWidth="1"/>
    <col min="12038" max="12038" width="20" customWidth="1"/>
    <col min="12039" max="12039" width="18.7109375" customWidth="1"/>
    <col min="12040" max="12040" width="18.5703125" customWidth="1"/>
    <col min="12041" max="12041" width="19.5703125" customWidth="1"/>
    <col min="12290" max="12290" width="18.42578125" customWidth="1"/>
    <col min="12291" max="12292" width="24.42578125" customWidth="1"/>
    <col min="12293" max="12293" width="19.7109375" customWidth="1"/>
    <col min="12294" max="12294" width="20" customWidth="1"/>
    <col min="12295" max="12295" width="18.7109375" customWidth="1"/>
    <col min="12296" max="12296" width="18.5703125" customWidth="1"/>
    <col min="12297" max="12297" width="19.5703125" customWidth="1"/>
    <col min="12546" max="12546" width="18.42578125" customWidth="1"/>
    <col min="12547" max="12548" width="24.42578125" customWidth="1"/>
    <col min="12549" max="12549" width="19.7109375" customWidth="1"/>
    <col min="12550" max="12550" width="20" customWidth="1"/>
    <col min="12551" max="12551" width="18.7109375" customWidth="1"/>
    <col min="12552" max="12552" width="18.5703125" customWidth="1"/>
    <col min="12553" max="12553" width="19.5703125" customWidth="1"/>
    <col min="12802" max="12802" width="18.42578125" customWidth="1"/>
    <col min="12803" max="12804" width="24.42578125" customWidth="1"/>
    <col min="12805" max="12805" width="19.7109375" customWidth="1"/>
    <col min="12806" max="12806" width="20" customWidth="1"/>
    <col min="12807" max="12807" width="18.7109375" customWidth="1"/>
    <col min="12808" max="12808" width="18.5703125" customWidth="1"/>
    <col min="12809" max="12809" width="19.5703125" customWidth="1"/>
    <col min="13058" max="13058" width="18.42578125" customWidth="1"/>
    <col min="13059" max="13060" width="24.42578125" customWidth="1"/>
    <col min="13061" max="13061" width="19.7109375" customWidth="1"/>
    <col min="13062" max="13062" width="20" customWidth="1"/>
    <col min="13063" max="13063" width="18.7109375" customWidth="1"/>
    <col min="13064" max="13064" width="18.5703125" customWidth="1"/>
    <col min="13065" max="13065" width="19.5703125" customWidth="1"/>
    <col min="13314" max="13314" width="18.42578125" customWidth="1"/>
    <col min="13315" max="13316" width="24.42578125" customWidth="1"/>
    <col min="13317" max="13317" width="19.7109375" customWidth="1"/>
    <col min="13318" max="13318" width="20" customWidth="1"/>
    <col min="13319" max="13319" width="18.7109375" customWidth="1"/>
    <col min="13320" max="13320" width="18.5703125" customWidth="1"/>
    <col min="13321" max="13321" width="19.5703125" customWidth="1"/>
    <col min="13570" max="13570" width="18.42578125" customWidth="1"/>
    <col min="13571" max="13572" width="24.42578125" customWidth="1"/>
    <col min="13573" max="13573" width="19.7109375" customWidth="1"/>
    <col min="13574" max="13574" width="20" customWidth="1"/>
    <col min="13575" max="13575" width="18.7109375" customWidth="1"/>
    <col min="13576" max="13576" width="18.5703125" customWidth="1"/>
    <col min="13577" max="13577" width="19.5703125" customWidth="1"/>
    <col min="13826" max="13826" width="18.42578125" customWidth="1"/>
    <col min="13827" max="13828" width="24.42578125" customWidth="1"/>
    <col min="13829" max="13829" width="19.7109375" customWidth="1"/>
    <col min="13830" max="13830" width="20" customWidth="1"/>
    <col min="13831" max="13831" width="18.7109375" customWidth="1"/>
    <col min="13832" max="13832" width="18.5703125" customWidth="1"/>
    <col min="13833" max="13833" width="19.5703125" customWidth="1"/>
    <col min="14082" max="14082" width="18.42578125" customWidth="1"/>
    <col min="14083" max="14084" width="24.42578125" customWidth="1"/>
    <col min="14085" max="14085" width="19.7109375" customWidth="1"/>
    <col min="14086" max="14086" width="20" customWidth="1"/>
    <col min="14087" max="14087" width="18.7109375" customWidth="1"/>
    <col min="14088" max="14088" width="18.5703125" customWidth="1"/>
    <col min="14089" max="14089" width="19.5703125" customWidth="1"/>
    <col min="14338" max="14338" width="18.42578125" customWidth="1"/>
    <col min="14339" max="14340" width="24.42578125" customWidth="1"/>
    <col min="14341" max="14341" width="19.7109375" customWidth="1"/>
    <col min="14342" max="14342" width="20" customWidth="1"/>
    <col min="14343" max="14343" width="18.7109375" customWidth="1"/>
    <col min="14344" max="14344" width="18.5703125" customWidth="1"/>
    <col min="14345" max="14345" width="19.5703125" customWidth="1"/>
    <col min="14594" max="14594" width="18.42578125" customWidth="1"/>
    <col min="14595" max="14596" width="24.42578125" customWidth="1"/>
    <col min="14597" max="14597" width="19.7109375" customWidth="1"/>
    <col min="14598" max="14598" width="20" customWidth="1"/>
    <col min="14599" max="14599" width="18.7109375" customWidth="1"/>
    <col min="14600" max="14600" width="18.5703125" customWidth="1"/>
    <col min="14601" max="14601" width="19.5703125" customWidth="1"/>
    <col min="14850" max="14850" width="18.42578125" customWidth="1"/>
    <col min="14851" max="14852" width="24.42578125" customWidth="1"/>
    <col min="14853" max="14853" width="19.7109375" customWidth="1"/>
    <col min="14854" max="14854" width="20" customWidth="1"/>
    <col min="14855" max="14855" width="18.7109375" customWidth="1"/>
    <col min="14856" max="14856" width="18.5703125" customWidth="1"/>
    <col min="14857" max="14857" width="19.5703125" customWidth="1"/>
    <col min="15106" max="15106" width="18.42578125" customWidth="1"/>
    <col min="15107" max="15108" width="24.42578125" customWidth="1"/>
    <col min="15109" max="15109" width="19.7109375" customWidth="1"/>
    <col min="15110" max="15110" width="20" customWidth="1"/>
    <col min="15111" max="15111" width="18.7109375" customWidth="1"/>
    <col min="15112" max="15112" width="18.5703125" customWidth="1"/>
    <col min="15113" max="15113" width="19.5703125" customWidth="1"/>
    <col min="15362" max="15362" width="18.42578125" customWidth="1"/>
    <col min="15363" max="15364" width="24.42578125" customWidth="1"/>
    <col min="15365" max="15365" width="19.7109375" customWidth="1"/>
    <col min="15366" max="15366" width="20" customWidth="1"/>
    <col min="15367" max="15367" width="18.7109375" customWidth="1"/>
    <col min="15368" max="15368" width="18.5703125" customWidth="1"/>
    <col min="15369" max="15369" width="19.5703125" customWidth="1"/>
    <col min="15618" max="15618" width="18.42578125" customWidth="1"/>
    <col min="15619" max="15620" width="24.42578125" customWidth="1"/>
    <col min="15621" max="15621" width="19.7109375" customWidth="1"/>
    <col min="15622" max="15622" width="20" customWidth="1"/>
    <col min="15623" max="15623" width="18.7109375" customWidth="1"/>
    <col min="15624" max="15624" width="18.5703125" customWidth="1"/>
    <col min="15625" max="15625" width="19.5703125" customWidth="1"/>
    <col min="15874" max="15874" width="18.42578125" customWidth="1"/>
    <col min="15875" max="15876" width="24.42578125" customWidth="1"/>
    <col min="15877" max="15877" width="19.7109375" customWidth="1"/>
    <col min="15878" max="15878" width="20" customWidth="1"/>
    <col min="15879" max="15879" width="18.7109375" customWidth="1"/>
    <col min="15880" max="15880" width="18.5703125" customWidth="1"/>
    <col min="15881" max="15881" width="19.5703125" customWidth="1"/>
    <col min="16130" max="16130" width="18.42578125" customWidth="1"/>
    <col min="16131" max="16132" width="24.42578125" customWidth="1"/>
    <col min="16133" max="16133" width="19.7109375" customWidth="1"/>
    <col min="16134" max="16134" width="20" customWidth="1"/>
    <col min="16135" max="16135" width="18.7109375" customWidth="1"/>
    <col min="16136" max="16136" width="18.5703125" customWidth="1"/>
    <col min="16137" max="16137" width="19.5703125" customWidth="1"/>
  </cols>
  <sheetData>
    <row r="1" spans="1:29" x14ac:dyDescent="0.25">
      <c r="A1" s="1" t="s">
        <v>0</v>
      </c>
      <c r="B1" s="1"/>
      <c r="C1" s="1"/>
      <c r="D1" s="1"/>
      <c r="E1" s="1"/>
      <c r="F1" s="2"/>
      <c r="G1" s="26" t="s">
        <v>1</v>
      </c>
      <c r="H1" s="26"/>
      <c r="I1" s="26"/>
      <c r="AC1" s="3"/>
    </row>
    <row r="2" spans="1:29" ht="12.75" customHeight="1" x14ac:dyDescent="0.25">
      <c r="B2" s="27" t="s">
        <v>2</v>
      </c>
      <c r="C2" s="27"/>
      <c r="D2" s="27"/>
      <c r="E2" s="27"/>
      <c r="F2" s="27"/>
      <c r="G2" s="27"/>
      <c r="H2" s="27"/>
      <c r="I2" s="27"/>
    </row>
    <row r="3" spans="1:29" ht="12.75" customHeight="1" x14ac:dyDescent="0.25">
      <c r="A3" s="4"/>
      <c r="B3" s="27" t="s">
        <v>3</v>
      </c>
      <c r="C3" s="27"/>
      <c r="D3" s="27"/>
      <c r="E3" s="27"/>
      <c r="F3" s="27"/>
      <c r="G3" s="27"/>
      <c r="H3" s="27"/>
      <c r="I3" s="27"/>
    </row>
    <row r="4" spans="1:29" ht="12.75" customHeight="1" x14ac:dyDescent="0.25">
      <c r="B4" s="28" t="s">
        <v>4</v>
      </c>
      <c r="C4" s="28"/>
      <c r="D4" s="28"/>
      <c r="E4" s="28"/>
      <c r="F4" s="28"/>
      <c r="G4" s="28"/>
      <c r="H4" s="28"/>
      <c r="I4" s="28"/>
    </row>
    <row r="5" spans="1:29" ht="12.75" customHeight="1" x14ac:dyDescent="0.25">
      <c r="B5" s="27" t="s">
        <v>5</v>
      </c>
      <c r="C5" s="27"/>
      <c r="D5" s="27"/>
      <c r="E5" s="27"/>
      <c r="F5" s="27"/>
      <c r="G5" s="27"/>
      <c r="H5" s="27"/>
      <c r="I5" s="27"/>
    </row>
    <row r="6" spans="1:29" x14ac:dyDescent="0.25">
      <c r="A6" s="5"/>
      <c r="B6" s="6"/>
      <c r="C6" s="6"/>
      <c r="D6" s="6"/>
      <c r="E6" s="6"/>
      <c r="F6" s="6"/>
      <c r="G6" s="7"/>
      <c r="H6" s="7"/>
      <c r="I6" s="7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</row>
    <row r="8" spans="1:29" ht="25.5" customHeight="1" x14ac:dyDescent="0.25">
      <c r="A8" s="29" t="s">
        <v>6</v>
      </c>
      <c r="B8" s="31" t="s">
        <v>7</v>
      </c>
      <c r="C8" s="32"/>
      <c r="D8" s="32"/>
      <c r="E8" s="32"/>
      <c r="F8" s="32"/>
      <c r="G8" s="32"/>
      <c r="H8" s="33"/>
      <c r="I8" s="29" t="s">
        <v>8</v>
      </c>
    </row>
    <row r="9" spans="1:29" ht="28.5" customHeight="1" x14ac:dyDescent="0.25">
      <c r="A9" s="30"/>
      <c r="B9" s="8" t="s">
        <v>9</v>
      </c>
      <c r="C9" s="8" t="s">
        <v>10</v>
      </c>
      <c r="D9" s="8" t="s">
        <v>11</v>
      </c>
      <c r="E9" s="8" t="s">
        <v>12</v>
      </c>
      <c r="F9" s="9" t="s">
        <v>13</v>
      </c>
      <c r="G9" s="9" t="s">
        <v>14</v>
      </c>
      <c r="H9" s="9" t="s">
        <v>15</v>
      </c>
      <c r="I9" s="34"/>
    </row>
    <row r="10" spans="1:29" ht="23.25" x14ac:dyDescent="0.25">
      <c r="A10" s="10" t="s">
        <v>16</v>
      </c>
      <c r="B10" s="35">
        <f>'[1]15.3'!B23</f>
        <v>14.625</v>
      </c>
      <c r="C10" s="35">
        <f>'[1]16.3'!C23</f>
        <v>3905.0046960000013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11">
        <f>SUM(B10:H10)</f>
        <v>3919.6296960000013</v>
      </c>
    </row>
    <row r="11" spans="1:29" ht="23.25" x14ac:dyDescent="0.25">
      <c r="A11" s="12" t="s">
        <v>17</v>
      </c>
      <c r="B11" s="36">
        <f>'[1]15.3'!C23</f>
        <v>5683.0246149999994</v>
      </c>
      <c r="C11" s="36">
        <f>'[1]16.3'!B23</f>
        <v>2117.0047979999999</v>
      </c>
      <c r="D11" s="36">
        <f>'[1]17.3'!B24</f>
        <v>12760.872193000001</v>
      </c>
      <c r="E11" s="36">
        <v>0</v>
      </c>
      <c r="F11" s="36">
        <v>0</v>
      </c>
      <c r="G11" s="36">
        <v>0</v>
      </c>
      <c r="H11" s="36">
        <f>'[1]21.3'!C23</f>
        <v>1.302</v>
      </c>
      <c r="I11" s="13">
        <f t="shared" ref="I11:I43" si="0">SUM(B11:G11)</f>
        <v>20560.901605999999</v>
      </c>
    </row>
    <row r="12" spans="1:29" ht="23.25" x14ac:dyDescent="0.25">
      <c r="A12" s="10" t="s">
        <v>18</v>
      </c>
      <c r="B12" s="35">
        <v>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11">
        <f t="shared" si="0"/>
        <v>0</v>
      </c>
    </row>
    <row r="13" spans="1:29" ht="23.25" x14ac:dyDescent="0.25">
      <c r="A13" s="12" t="s">
        <v>19</v>
      </c>
      <c r="B13" s="36">
        <f>'[1]15.3'!D23</f>
        <v>239.97008300000002</v>
      </c>
      <c r="C13" s="36">
        <f>'[1]16.3'!D23</f>
        <v>885.23260500000026</v>
      </c>
      <c r="D13" s="36">
        <v>0</v>
      </c>
      <c r="E13" s="36">
        <f>'[1]18.3'!B23</f>
        <v>6.32</v>
      </c>
      <c r="F13" s="36">
        <v>0</v>
      </c>
      <c r="G13" s="36">
        <v>0</v>
      </c>
      <c r="H13" s="36">
        <f>'[1]21.3'!D23</f>
        <v>5.2700399999999998</v>
      </c>
      <c r="I13" s="13">
        <f t="shared" si="0"/>
        <v>1131.5226880000002</v>
      </c>
    </row>
    <row r="14" spans="1:29" ht="23.25" x14ac:dyDescent="0.25">
      <c r="A14" s="14" t="s">
        <v>20</v>
      </c>
      <c r="B14" s="35">
        <f>'[1]15.3'!E23</f>
        <v>1983.841328</v>
      </c>
      <c r="C14" s="35">
        <v>0</v>
      </c>
      <c r="D14" s="35">
        <f>'[1]17.3'!C24</f>
        <v>0</v>
      </c>
      <c r="E14" s="35">
        <v>0</v>
      </c>
      <c r="F14" s="35">
        <v>0</v>
      </c>
      <c r="G14" s="35">
        <v>0</v>
      </c>
      <c r="H14" s="35">
        <v>0</v>
      </c>
      <c r="I14" s="11">
        <f t="shared" si="0"/>
        <v>1983.841328</v>
      </c>
    </row>
    <row r="15" spans="1:29" ht="23.25" x14ac:dyDescent="0.25">
      <c r="A15" s="12" t="s">
        <v>21</v>
      </c>
      <c r="B15" s="36">
        <f>'[1]15.3'!F23</f>
        <v>13570.291015999999</v>
      </c>
      <c r="C15" s="36">
        <f>'[1]16.3'!E23</f>
        <v>4655.4725049999997</v>
      </c>
      <c r="D15" s="36">
        <f>'[1]17.3'!D24</f>
        <v>2780.8574500000009</v>
      </c>
      <c r="E15" s="36">
        <f>'[1]18.3'!C23</f>
        <v>0</v>
      </c>
      <c r="F15" s="36">
        <v>0</v>
      </c>
      <c r="G15" s="36">
        <v>0</v>
      </c>
      <c r="H15" s="36">
        <v>0</v>
      </c>
      <c r="I15" s="13">
        <f t="shared" si="0"/>
        <v>21006.620971</v>
      </c>
    </row>
    <row r="16" spans="1:29" ht="24.75" customHeight="1" x14ac:dyDescent="0.25">
      <c r="A16" s="10" t="s">
        <v>22</v>
      </c>
      <c r="B16" s="35">
        <f>'[1]15.3'!G23</f>
        <v>10.98</v>
      </c>
      <c r="C16" s="35">
        <v>0</v>
      </c>
      <c r="D16" s="35">
        <f>'[1]17.3'!E24</f>
        <v>12</v>
      </c>
      <c r="E16" s="35">
        <v>0</v>
      </c>
      <c r="F16" s="35">
        <v>0</v>
      </c>
      <c r="G16" s="35">
        <v>0</v>
      </c>
      <c r="H16" s="35">
        <v>0</v>
      </c>
      <c r="I16" s="11">
        <f t="shared" si="0"/>
        <v>22.98</v>
      </c>
    </row>
    <row r="17" spans="1:9" ht="23.25" x14ac:dyDescent="0.25">
      <c r="A17" s="12" t="s">
        <v>23</v>
      </c>
      <c r="B17" s="36">
        <f>'[1]15.3'!H23</f>
        <v>539.79830200000004</v>
      </c>
      <c r="C17" s="36">
        <f>'[1]16.3'!F23</f>
        <v>10652.322170999998</v>
      </c>
      <c r="D17" s="36">
        <v>0</v>
      </c>
      <c r="E17" s="36">
        <v>0</v>
      </c>
      <c r="F17" s="36">
        <v>0</v>
      </c>
      <c r="G17" s="36">
        <v>0</v>
      </c>
      <c r="H17" s="36">
        <f>'[1]21.3'!E23</f>
        <v>6.9041999999999994</v>
      </c>
      <c r="I17" s="13">
        <f t="shared" si="0"/>
        <v>11192.120472999997</v>
      </c>
    </row>
    <row r="18" spans="1:9" ht="23.25" x14ac:dyDescent="0.25">
      <c r="A18" s="10" t="s">
        <v>24</v>
      </c>
      <c r="B18" s="35">
        <f>'[1]15.3'!I23</f>
        <v>2211.5107869999997</v>
      </c>
      <c r="C18" s="35">
        <f>'[1]16.3'!G23</f>
        <v>1598.1919170000001</v>
      </c>
      <c r="D18" s="35">
        <v>0</v>
      </c>
      <c r="E18" s="35">
        <v>0</v>
      </c>
      <c r="F18" s="35">
        <v>0</v>
      </c>
      <c r="G18" s="35">
        <v>0</v>
      </c>
      <c r="H18" s="35">
        <f>'[1]21.3'!F23</f>
        <v>25.088549999999998</v>
      </c>
      <c r="I18" s="11">
        <f t="shared" si="0"/>
        <v>3809.7027039999998</v>
      </c>
    </row>
    <row r="19" spans="1:9" ht="23.25" x14ac:dyDescent="0.25">
      <c r="A19" s="12" t="s">
        <v>25</v>
      </c>
      <c r="B19" s="36">
        <f>'[1]15.3'!J23</f>
        <v>674.56835000000001</v>
      </c>
      <c r="C19" s="36">
        <v>0</v>
      </c>
      <c r="D19" s="36">
        <f>'[1]17.3'!F24</f>
        <v>0</v>
      </c>
      <c r="E19" s="36">
        <f>'[1]18.3'!D23</f>
        <v>50</v>
      </c>
      <c r="F19" s="36">
        <v>0</v>
      </c>
      <c r="G19" s="36">
        <v>0</v>
      </c>
      <c r="H19" s="36">
        <v>0</v>
      </c>
      <c r="I19" s="13">
        <f t="shared" si="0"/>
        <v>724.56835000000001</v>
      </c>
    </row>
    <row r="20" spans="1:9" ht="23.25" x14ac:dyDescent="0.25">
      <c r="A20" s="10" t="s">
        <v>26</v>
      </c>
      <c r="B20" s="35">
        <f>'[1]15.3'!K23</f>
        <v>101615.78353200002</v>
      </c>
      <c r="C20" s="35">
        <f>'[1]16.3'!H23</f>
        <v>1298.7</v>
      </c>
      <c r="D20" s="35">
        <f>'[1]17.3'!G24</f>
        <v>4574.4480539999995</v>
      </c>
      <c r="E20" s="35">
        <f>'[1]18.3'!E23</f>
        <v>19274.846607000003</v>
      </c>
      <c r="F20" s="35">
        <f>'[1]19.3'!B23</f>
        <v>1031.2387100000001</v>
      </c>
      <c r="G20" s="35">
        <f>'[1]20.3'!B24</f>
        <v>764.60961000000009</v>
      </c>
      <c r="H20" s="35">
        <f>'[1]21.3'!G23</f>
        <v>0.14216999999999999</v>
      </c>
      <c r="I20" s="11">
        <f t="shared" si="0"/>
        <v>128559.62651300001</v>
      </c>
    </row>
    <row r="21" spans="1:9" ht="23.25" x14ac:dyDescent="0.25">
      <c r="A21" s="12" t="s">
        <v>27</v>
      </c>
      <c r="B21" s="36">
        <f>'[1]15.3'!L23</f>
        <v>0</v>
      </c>
      <c r="C21" s="36">
        <v>0</v>
      </c>
      <c r="D21" s="36">
        <f>'[1]17.3'!H24</f>
        <v>1653.3063199999999</v>
      </c>
      <c r="E21" s="36">
        <v>0</v>
      </c>
      <c r="F21" s="36">
        <v>0</v>
      </c>
      <c r="G21" s="36">
        <f>'[1]20.3'!C24</f>
        <v>0</v>
      </c>
      <c r="H21" s="36">
        <f>'[1]21.3'!H23</f>
        <v>17.657900000000001</v>
      </c>
      <c r="I21" s="13">
        <f t="shared" si="0"/>
        <v>1653.3063199999999</v>
      </c>
    </row>
    <row r="22" spans="1:9" ht="23.25" x14ac:dyDescent="0.25">
      <c r="A22" s="10" t="s">
        <v>28</v>
      </c>
      <c r="B22" s="35">
        <f>'[1]15.3'!M23</f>
        <v>38.5</v>
      </c>
      <c r="C22" s="35">
        <f>'[1]16.3'!I23</f>
        <v>0</v>
      </c>
      <c r="D22" s="35">
        <f>'[1]17.3'!I24</f>
        <v>299.67750000000001</v>
      </c>
      <c r="E22" s="35">
        <f>'[1]18.3'!F23</f>
        <v>54</v>
      </c>
      <c r="F22" s="35">
        <v>0</v>
      </c>
      <c r="G22" s="35">
        <v>0</v>
      </c>
      <c r="H22" s="35">
        <f>'[1]21.3'!I23</f>
        <v>3.1425000000000001</v>
      </c>
      <c r="I22" s="11">
        <f t="shared" si="0"/>
        <v>392.17750000000001</v>
      </c>
    </row>
    <row r="23" spans="1:9" ht="23.25" x14ac:dyDescent="0.25">
      <c r="A23" s="12" t="s">
        <v>29</v>
      </c>
      <c r="B23" s="36">
        <f>'[1]15.3'!N23</f>
        <v>2498.2452819999999</v>
      </c>
      <c r="C23" s="36">
        <f>'[1]16.3'!J23</f>
        <v>3251.2958899999999</v>
      </c>
      <c r="D23" s="36">
        <f>'[1]17.3'!J24</f>
        <v>1351.4413599999998</v>
      </c>
      <c r="E23" s="36">
        <v>0</v>
      </c>
      <c r="F23" s="36">
        <v>0</v>
      </c>
      <c r="G23" s="36">
        <f>'[1]20.3'!D24</f>
        <v>4.0633949999999999</v>
      </c>
      <c r="H23" s="36">
        <f>'[1]21.3'!J23</f>
        <v>8.7828799999999987</v>
      </c>
      <c r="I23" s="13">
        <f t="shared" si="0"/>
        <v>7105.0459269999992</v>
      </c>
    </row>
    <row r="24" spans="1:9" ht="23.25" x14ac:dyDescent="0.25">
      <c r="A24" s="10" t="s">
        <v>30</v>
      </c>
      <c r="B24" s="35">
        <f>'[1]15.3'!O23</f>
        <v>83.650569000000004</v>
      </c>
      <c r="C24" s="35">
        <v>0</v>
      </c>
      <c r="D24" s="35">
        <f>'[1]17.3'!K24</f>
        <v>166.91176999999999</v>
      </c>
      <c r="E24" s="35">
        <f>'[1]18.3'!G23</f>
        <v>0</v>
      </c>
      <c r="F24" s="35">
        <v>0</v>
      </c>
      <c r="G24" s="35">
        <f>'[1]20.3'!E24</f>
        <v>0</v>
      </c>
      <c r="H24" s="35">
        <f>'[1]21.3'!K23</f>
        <v>6.2156400000000005</v>
      </c>
      <c r="I24" s="11">
        <f t="shared" si="0"/>
        <v>250.56233900000001</v>
      </c>
    </row>
    <row r="25" spans="1:9" ht="23.25" x14ac:dyDescent="0.25">
      <c r="A25" s="12" t="s">
        <v>31</v>
      </c>
      <c r="B25" s="36">
        <f>'[1]15.3'!P23</f>
        <v>2744.2610130000007</v>
      </c>
      <c r="C25" s="36">
        <f>'[1]16.3'!K23</f>
        <v>7981.5990139999967</v>
      </c>
      <c r="D25" s="36">
        <f>'[1]17.3'!L24</f>
        <v>41.2</v>
      </c>
      <c r="E25" s="36">
        <v>0</v>
      </c>
      <c r="F25" s="36">
        <v>0</v>
      </c>
      <c r="G25" s="36">
        <v>0</v>
      </c>
      <c r="H25" s="36">
        <f>'[1]21.3'!L23</f>
        <v>23.77824</v>
      </c>
      <c r="I25" s="13">
        <f t="shared" si="0"/>
        <v>10767.060026999998</v>
      </c>
    </row>
    <row r="26" spans="1:9" ht="23.25" x14ac:dyDescent="0.25">
      <c r="A26" s="10" t="s">
        <v>32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11">
        <f t="shared" si="0"/>
        <v>0</v>
      </c>
    </row>
    <row r="27" spans="1:9" ht="26.25" customHeight="1" x14ac:dyDescent="0.25">
      <c r="A27" s="12" t="s">
        <v>33</v>
      </c>
      <c r="B27" s="36">
        <f>'[1]15.3'!Q23</f>
        <v>457.83787899999999</v>
      </c>
      <c r="C27" s="36">
        <f>'[1]16.3'!L23</f>
        <v>6584.1136799999995</v>
      </c>
      <c r="D27" s="36">
        <f>'[1]17.3'!M24</f>
        <v>0</v>
      </c>
      <c r="E27" s="36">
        <v>0</v>
      </c>
      <c r="F27" s="36">
        <v>0</v>
      </c>
      <c r="G27" s="36">
        <f>'[1]20.3'!F24</f>
        <v>0</v>
      </c>
      <c r="H27" s="36">
        <v>0</v>
      </c>
      <c r="I27" s="13">
        <f t="shared" si="0"/>
        <v>7041.9515589999992</v>
      </c>
    </row>
    <row r="28" spans="1:9" ht="23.25" x14ac:dyDescent="0.25">
      <c r="A28" s="10" t="s">
        <v>34</v>
      </c>
      <c r="B28" s="35">
        <f>'[1]15.3'!R23</f>
        <v>29942.212814000002</v>
      </c>
      <c r="C28" s="35">
        <f>'[1]16.3'!M23</f>
        <v>17712.376613000008</v>
      </c>
      <c r="D28" s="35">
        <f>'[1]17.3'!N24</f>
        <v>63650.252454000023</v>
      </c>
      <c r="E28" s="35">
        <f>'[1]18.3'!H23</f>
        <v>317.004998</v>
      </c>
      <c r="F28" s="35">
        <f>'[1]19.3'!D23</f>
        <v>1.17</v>
      </c>
      <c r="G28" s="35">
        <f>'[1]20.3'!G24</f>
        <v>2181.1324739999995</v>
      </c>
      <c r="H28" s="35">
        <f>'[1]21.3'!M23</f>
        <v>201.75207</v>
      </c>
      <c r="I28" s="11">
        <f t="shared" si="0"/>
        <v>113804.14935300003</v>
      </c>
    </row>
    <row r="29" spans="1:9" ht="23.25" x14ac:dyDescent="0.25">
      <c r="A29" s="12" t="s">
        <v>35</v>
      </c>
      <c r="B29" s="36">
        <f>'[1]15.3'!S23</f>
        <v>6102.8928169999999</v>
      </c>
      <c r="C29" s="36">
        <v>0</v>
      </c>
      <c r="D29" s="36">
        <v>0</v>
      </c>
      <c r="E29" s="36">
        <f>'[1]18.3'!I23</f>
        <v>430.128874</v>
      </c>
      <c r="F29" s="36">
        <f>'[1]19.3'!C23</f>
        <v>104.75886900000002</v>
      </c>
      <c r="G29" s="36">
        <v>0</v>
      </c>
      <c r="H29" s="36">
        <f>'[1]21.3'!N23</f>
        <v>2.247E-2</v>
      </c>
      <c r="I29" s="13">
        <f t="shared" si="0"/>
        <v>6637.7805600000002</v>
      </c>
    </row>
    <row r="30" spans="1:9" ht="23.25" x14ac:dyDescent="0.25">
      <c r="A30" s="10" t="s">
        <v>36</v>
      </c>
      <c r="B30" s="35">
        <f>'[1]15.3'!T23</f>
        <v>4834.5155110000005</v>
      </c>
      <c r="C30" s="35">
        <f>'[1]16.3'!N23</f>
        <v>36358.543381999989</v>
      </c>
      <c r="D30" s="35">
        <v>0</v>
      </c>
      <c r="E30" s="35">
        <v>0</v>
      </c>
      <c r="F30" s="35">
        <v>0</v>
      </c>
      <c r="G30" s="35">
        <v>0</v>
      </c>
      <c r="H30" s="35">
        <f>'[1]21.3'!O23</f>
        <v>7.1301999999999994</v>
      </c>
      <c r="I30" s="11">
        <f t="shared" si="0"/>
        <v>41193.058892999987</v>
      </c>
    </row>
    <row r="31" spans="1:9" ht="23.25" x14ac:dyDescent="0.25">
      <c r="A31" s="12" t="s">
        <v>37</v>
      </c>
      <c r="B31" s="36">
        <v>0</v>
      </c>
      <c r="C31" s="36">
        <v>0</v>
      </c>
      <c r="D31" s="36">
        <f>'[1]17.3'!S24</f>
        <v>0</v>
      </c>
      <c r="E31" s="36">
        <v>0</v>
      </c>
      <c r="F31" s="36">
        <v>0</v>
      </c>
      <c r="G31" s="36">
        <v>0</v>
      </c>
      <c r="H31" s="36">
        <v>0</v>
      </c>
      <c r="I31" s="13">
        <f t="shared" si="0"/>
        <v>0</v>
      </c>
    </row>
    <row r="32" spans="1:9" ht="23.25" x14ac:dyDescent="0.25">
      <c r="A32" s="10" t="s">
        <v>38</v>
      </c>
      <c r="B32" s="35">
        <f>'[1]15.3'!V23</f>
        <v>48.726299999999995</v>
      </c>
      <c r="C32" s="35">
        <v>0</v>
      </c>
      <c r="D32" s="35">
        <v>0</v>
      </c>
      <c r="E32" s="35">
        <f>'[1]18.3'!J23</f>
        <v>0</v>
      </c>
      <c r="F32" s="35">
        <v>0</v>
      </c>
      <c r="G32" s="35">
        <v>0</v>
      </c>
      <c r="H32" s="35">
        <f>'[1]21.3'!P23</f>
        <v>0.22449000000000002</v>
      </c>
      <c r="I32" s="11">
        <f t="shared" si="0"/>
        <v>48.726299999999995</v>
      </c>
    </row>
    <row r="33" spans="1:10" ht="23.25" x14ac:dyDescent="0.25">
      <c r="A33" s="12" t="s">
        <v>39</v>
      </c>
      <c r="B33" s="36">
        <f>'[1]15.3'!U23</f>
        <v>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13">
        <f t="shared" si="0"/>
        <v>0</v>
      </c>
    </row>
    <row r="34" spans="1:10" ht="23.25" x14ac:dyDescent="0.25">
      <c r="A34" s="10" t="s">
        <v>40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11">
        <f t="shared" si="0"/>
        <v>0</v>
      </c>
    </row>
    <row r="35" spans="1:10" ht="23.25" x14ac:dyDescent="0.25">
      <c r="A35" s="12" t="s">
        <v>41</v>
      </c>
      <c r="B35" s="36">
        <v>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13">
        <f t="shared" si="0"/>
        <v>0</v>
      </c>
    </row>
    <row r="36" spans="1:10" ht="23.25" x14ac:dyDescent="0.25">
      <c r="A36" s="10" t="s">
        <v>42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11">
        <f t="shared" si="0"/>
        <v>0</v>
      </c>
    </row>
    <row r="37" spans="1:10" ht="23.25" x14ac:dyDescent="0.25">
      <c r="A37" s="12" t="s">
        <v>43</v>
      </c>
      <c r="B37" s="36">
        <f>'[1]15.3'!W23</f>
        <v>1249.9294829999999</v>
      </c>
      <c r="C37" s="36">
        <v>0</v>
      </c>
      <c r="D37" s="36">
        <f>'[1]17.3'!O24</f>
        <v>12592.548499999997</v>
      </c>
      <c r="E37" s="36">
        <f>'[1]18.3'!K23</f>
        <v>4.45</v>
      </c>
      <c r="F37" s="36">
        <v>0</v>
      </c>
      <c r="G37" s="36">
        <v>0</v>
      </c>
      <c r="H37" s="36">
        <v>0</v>
      </c>
      <c r="I37" s="13">
        <f t="shared" si="0"/>
        <v>13846.927982999998</v>
      </c>
    </row>
    <row r="38" spans="1:10" ht="23.25" x14ac:dyDescent="0.25">
      <c r="A38" s="10" t="s">
        <v>44</v>
      </c>
      <c r="B38" s="35">
        <f>'[1]15.3'!X23</f>
        <v>19338.236057000002</v>
      </c>
      <c r="C38" s="35">
        <f>'[1]16.3'!O23</f>
        <v>6207.4236940000001</v>
      </c>
      <c r="D38" s="35">
        <f>'[1]17.3'!P24</f>
        <v>176.71469999999999</v>
      </c>
      <c r="E38" s="35">
        <f>'[1]18.3'!L23</f>
        <v>3171.2160000000003</v>
      </c>
      <c r="F38" s="35">
        <v>0</v>
      </c>
      <c r="G38" s="35">
        <f>'[1]20.3'!H24</f>
        <v>0</v>
      </c>
      <c r="H38" s="35">
        <v>0</v>
      </c>
      <c r="I38" s="11">
        <f t="shared" si="0"/>
        <v>28893.590451000004</v>
      </c>
    </row>
    <row r="39" spans="1:10" ht="23.25" x14ac:dyDescent="0.25">
      <c r="A39" s="12" t="s">
        <v>45</v>
      </c>
      <c r="B39" s="36">
        <f>'[1]15.3'!Y23</f>
        <v>201565.55973000001</v>
      </c>
      <c r="C39" s="36">
        <f>'[1]16.3'!P23</f>
        <v>54045.655852999997</v>
      </c>
      <c r="D39" s="36">
        <f>'[1]17.3'!Q24</f>
        <v>53062.534488999991</v>
      </c>
      <c r="E39" s="36">
        <f>'[1]18.3'!M23</f>
        <v>24025.576220000003</v>
      </c>
      <c r="F39" s="36">
        <f>'[1]19.3'!E23</f>
        <v>181.04300000000001</v>
      </c>
      <c r="G39" s="36">
        <f>'[1]20.3'!I24</f>
        <v>48.886113999999992</v>
      </c>
      <c r="H39" s="36">
        <f>'[1]21.3'!Q23</f>
        <v>3</v>
      </c>
      <c r="I39" s="13">
        <f t="shared" si="0"/>
        <v>332929.25540600001</v>
      </c>
    </row>
    <row r="40" spans="1:10" ht="23.25" x14ac:dyDescent="0.25">
      <c r="A40" s="10" t="s">
        <v>46</v>
      </c>
      <c r="B40" s="35">
        <f>'[1]15.3'!Z23</f>
        <v>1816.0241010000002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11">
        <f t="shared" si="0"/>
        <v>1816.0241010000002</v>
      </c>
    </row>
    <row r="41" spans="1:10" ht="23.25" x14ac:dyDescent="0.25">
      <c r="A41" s="12" t="s">
        <v>47</v>
      </c>
      <c r="B41" s="36">
        <f>'[1]15.3'!AA23</f>
        <v>4746.6860880000004</v>
      </c>
      <c r="C41" s="36">
        <v>0</v>
      </c>
      <c r="D41" s="36">
        <f>'[1]17.3'!R24</f>
        <v>0</v>
      </c>
      <c r="E41" s="36">
        <v>0</v>
      </c>
      <c r="F41" s="36">
        <v>0</v>
      </c>
      <c r="G41" s="36">
        <v>0</v>
      </c>
      <c r="H41" s="36">
        <v>0</v>
      </c>
      <c r="I41" s="13">
        <f t="shared" si="0"/>
        <v>4746.6860880000004</v>
      </c>
    </row>
    <row r="42" spans="1:10" ht="23.25" x14ac:dyDescent="0.25">
      <c r="A42" s="10" t="s">
        <v>48</v>
      </c>
      <c r="B42" s="35">
        <f>'[1]15.3'!AB23</f>
        <v>12757.116346999999</v>
      </c>
      <c r="C42" s="35">
        <v>0</v>
      </c>
      <c r="D42" s="35">
        <v>0</v>
      </c>
      <c r="E42" s="35">
        <f>'[1]18.3'!N23</f>
        <v>378.71133500000008</v>
      </c>
      <c r="F42" s="35">
        <v>0</v>
      </c>
      <c r="G42" s="35">
        <v>0</v>
      </c>
      <c r="H42" s="35">
        <v>0</v>
      </c>
      <c r="I42" s="11">
        <f t="shared" si="0"/>
        <v>13135.827681999999</v>
      </c>
    </row>
    <row r="43" spans="1:10" ht="23.25" x14ac:dyDescent="0.25">
      <c r="A43" s="12" t="s">
        <v>49</v>
      </c>
      <c r="B43" s="36">
        <f>'[1]15.3'!AC23</f>
        <v>603.56317000000013</v>
      </c>
      <c r="C43" s="36">
        <f>'[1]16.3'!Q23</f>
        <v>0</v>
      </c>
      <c r="D43" s="36">
        <f>'[1]17.3'!T24</f>
        <v>14.782541</v>
      </c>
      <c r="E43" s="36">
        <f>'[1]18.3'!O23</f>
        <v>2350.8649500000001</v>
      </c>
      <c r="F43" s="36">
        <f>'[1]19.3'!F23</f>
        <v>14.16</v>
      </c>
      <c r="G43" s="36">
        <f>'[1]20.3'!J24</f>
        <v>0</v>
      </c>
      <c r="H43" s="36">
        <f>'[1]21.3'!S23</f>
        <v>35.752049999999997</v>
      </c>
      <c r="I43" s="13">
        <f t="shared" si="0"/>
        <v>2983.3706609999999</v>
      </c>
    </row>
    <row r="44" spans="1:10" ht="27" customHeight="1" x14ac:dyDescent="0.25">
      <c r="A44" s="8" t="s">
        <v>8</v>
      </c>
      <c r="B44" s="37">
        <f t="shared" ref="B44:G44" si="1">SUM(B10:B43)</f>
        <v>415372.35017400002</v>
      </c>
      <c r="C44" s="37">
        <f>SUM(C10:C43)</f>
        <v>157252.93681799999</v>
      </c>
      <c r="D44" s="37">
        <f t="shared" si="1"/>
        <v>153137.54733100001</v>
      </c>
      <c r="E44" s="37">
        <f t="shared" si="1"/>
        <v>50063.118984000015</v>
      </c>
      <c r="F44" s="37">
        <f>SUM(F10:F43)</f>
        <v>1332.3705790000001</v>
      </c>
      <c r="G44" s="37">
        <f t="shared" si="1"/>
        <v>2998.6915929999996</v>
      </c>
      <c r="H44" s="37">
        <f>SUM(H10:H43)</f>
        <v>346.16539999999998</v>
      </c>
      <c r="I44" s="15">
        <f>SUM(B44:H44)</f>
        <v>780503.18087899999</v>
      </c>
    </row>
    <row r="45" spans="1:10" x14ac:dyDescent="0.25">
      <c r="B45" s="16"/>
      <c r="C45" s="16"/>
      <c r="D45" s="16"/>
      <c r="E45" s="16"/>
      <c r="F45" s="16"/>
      <c r="G45" s="16"/>
      <c r="H45" s="16"/>
      <c r="I45" s="16"/>
    </row>
    <row r="46" spans="1:10" x14ac:dyDescent="0.25">
      <c r="A46" s="17" t="s">
        <v>50</v>
      </c>
      <c r="D46" s="18"/>
      <c r="E46" s="16"/>
      <c r="F46" s="19"/>
      <c r="G46" s="18"/>
      <c r="H46" s="18"/>
      <c r="I46" s="20"/>
      <c r="J46" s="21"/>
    </row>
    <row r="47" spans="1:10" x14ac:dyDescent="0.25">
      <c r="A47" s="22" t="s">
        <v>51</v>
      </c>
      <c r="D47" s="18"/>
      <c r="E47" s="16"/>
      <c r="F47" s="19"/>
      <c r="G47" s="18"/>
      <c r="H47" s="18"/>
      <c r="I47" s="20"/>
    </row>
    <row r="48" spans="1:10" x14ac:dyDescent="0.25">
      <c r="D48" s="23"/>
    </row>
    <row r="50" spans="4:4" x14ac:dyDescent="0.25">
      <c r="D50" s="24"/>
    </row>
    <row r="51" spans="4:4" x14ac:dyDescent="0.25">
      <c r="D51" s="24"/>
    </row>
    <row r="52" spans="4:4" x14ac:dyDescent="0.25">
      <c r="D52" s="24"/>
    </row>
    <row r="53" spans="4:4" x14ac:dyDescent="0.25">
      <c r="D53" s="24"/>
    </row>
    <row r="54" spans="4:4" x14ac:dyDescent="0.25">
      <c r="D54" s="24"/>
    </row>
    <row r="55" spans="4:4" x14ac:dyDescent="0.25">
      <c r="D55" s="24"/>
    </row>
    <row r="56" spans="4:4" x14ac:dyDescent="0.25">
      <c r="D56" s="24"/>
    </row>
    <row r="57" spans="4:4" x14ac:dyDescent="0.25">
      <c r="D57" s="24"/>
    </row>
    <row r="58" spans="4:4" x14ac:dyDescent="0.25">
      <c r="D58" s="24"/>
    </row>
    <row r="59" spans="4:4" x14ac:dyDescent="0.25">
      <c r="D59" s="24"/>
    </row>
    <row r="60" spans="4:4" x14ac:dyDescent="0.25">
      <c r="D60" s="24"/>
    </row>
    <row r="61" spans="4:4" x14ac:dyDescent="0.25">
      <c r="D61" s="24"/>
    </row>
    <row r="62" spans="4:4" x14ac:dyDescent="0.25">
      <c r="D62" s="24"/>
    </row>
    <row r="63" spans="4:4" x14ac:dyDescent="0.25">
      <c r="D63" s="25"/>
    </row>
  </sheetData>
  <mergeCells count="8">
    <mergeCell ref="A8:A9"/>
    <mergeCell ref="B8:H8"/>
    <mergeCell ref="I8:I9"/>
    <mergeCell ref="G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2020-08-27T00:51:45Z</dcterms:created>
  <dcterms:modified xsi:type="dcterms:W3CDTF">2020-09-07T06:42:46Z</dcterms:modified>
</cp:coreProperties>
</file>